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095" yWindow="195" windowWidth="15480" windowHeight="8190" tabRatio="823"/>
  </bookViews>
  <sheets>
    <sheet name="BDI Serv" sheetId="5" r:id="rId1"/>
    <sheet name="BDI Mat" sheetId="6" r:id="rId2"/>
    <sheet name="Enc Soc" sheetId="9" r:id="rId3"/>
  </sheet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NA()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NA()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NA()</definedName>
    <definedName name="apc_8">NA()</definedName>
    <definedName name="apmfs">#REF!</definedName>
    <definedName name="are">#REF!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NA()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NA()</definedName>
    <definedName name="caba1_0_8">NA()</definedName>
    <definedName name="caba4">NA()</definedName>
    <definedName name="caba4_8">NA()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AT_8">NA()</definedName>
    <definedName name="desm">#REF!</definedName>
    <definedName name="DIE">#REF!</definedName>
    <definedName name="DIF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2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NA()</definedName>
    <definedName name="graf_8">NA()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1_8">NA()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NA()</definedName>
    <definedName name="mour_8">NA()</definedName>
    <definedName name="mpm2.5">#REF!</definedName>
    <definedName name="msv">#REF!</definedName>
    <definedName name="niv">#REF!</definedName>
    <definedName name="nome">NA()</definedName>
    <definedName name="nome_8">NA()</definedName>
    <definedName name="odi">#REF!</definedName>
    <definedName name="ofc">NA()</definedName>
    <definedName name="ofc_8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8">NA()</definedName>
    <definedName name="prf">#REF!</definedName>
    <definedName name="prg">#REF!</definedName>
    <definedName name="PROJ">#REF!</definedName>
    <definedName name="prtm">#REF!</definedName>
    <definedName name="ptc7_8">NA()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ed">#REF!</definedName>
    <definedName name="ter">#REF!</definedName>
    <definedName name="tes">#REF!</definedName>
    <definedName name="tic">NA()</definedName>
    <definedName name="tic_8">NA()</definedName>
    <definedName name="TID">#REF!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2" i="5"/>
  <c r="D14"/>
  <c r="D15"/>
  <c r="D13"/>
  <c r="D22" i="6"/>
  <c r="C12" i="5"/>
  <c r="D23" i="9"/>
  <c r="D26" s="1"/>
  <c r="D29" s="1"/>
  <c r="C23"/>
  <c r="C26"/>
  <c r="C29" s="1"/>
  <c r="A2"/>
  <c r="C15"/>
  <c r="C33" s="1"/>
  <c r="D15"/>
  <c r="D33" s="1"/>
  <c r="D14" i="6"/>
  <c r="D15"/>
  <c r="D12"/>
  <c r="A3" i="9"/>
  <c r="C12" i="6"/>
  <c r="D24"/>
  <c r="D26" s="1"/>
  <c r="D12" i="5" l="1"/>
  <c r="D24" s="1"/>
  <c r="D26" s="1"/>
  <c r="C32" i="9"/>
  <c r="C34"/>
  <c r="C36" s="1"/>
  <c r="D32"/>
  <c r="D34" s="1"/>
  <c r="D36" s="1"/>
</calcChain>
</file>

<file path=xl/sharedStrings.xml><?xml version="1.0" encoding="utf-8"?>
<sst xmlns="http://schemas.openxmlformats.org/spreadsheetml/2006/main" count="111" uniqueCount="84">
  <si>
    <t>1.1</t>
  </si>
  <si>
    <t>1.2</t>
  </si>
  <si>
    <t>1.3</t>
  </si>
  <si>
    <t>2.2</t>
  </si>
  <si>
    <t>2.3</t>
  </si>
  <si>
    <t>2.1</t>
  </si>
  <si>
    <t>DISCRIMINAÇÃO</t>
  </si>
  <si>
    <t>%</t>
  </si>
  <si>
    <t>A1</t>
  </si>
  <si>
    <t>A2</t>
  </si>
  <si>
    <t>A3</t>
  </si>
  <si>
    <t>Salário Educação</t>
  </si>
  <si>
    <t>A4</t>
  </si>
  <si>
    <t>Serviço Social da Indústira (Sesi)</t>
  </si>
  <si>
    <t>A5</t>
  </si>
  <si>
    <t>A6</t>
  </si>
  <si>
    <t>A7</t>
  </si>
  <si>
    <t>A8</t>
  </si>
  <si>
    <t>A</t>
  </si>
  <si>
    <t>B1</t>
  </si>
  <si>
    <t>Repouso Semanal e feriados</t>
  </si>
  <si>
    <t>-</t>
  </si>
  <si>
    <t>B2</t>
  </si>
  <si>
    <t>Auxílio-enfermidade</t>
  </si>
  <si>
    <t>B3</t>
  </si>
  <si>
    <t>Licença-paternidade</t>
  </si>
  <si>
    <t>B4</t>
  </si>
  <si>
    <t>13° salário</t>
  </si>
  <si>
    <t>B5</t>
  </si>
  <si>
    <t>Dias de chuva / faltas justificadas na obra / outras dificuldades</t>
  </si>
  <si>
    <t>B</t>
  </si>
  <si>
    <t>C1</t>
  </si>
  <si>
    <t>C2</t>
  </si>
  <si>
    <t>C3</t>
  </si>
  <si>
    <t>C</t>
  </si>
  <si>
    <t>D1</t>
  </si>
  <si>
    <t>Reincidência de A sobre B</t>
  </si>
  <si>
    <t>D2</t>
  </si>
  <si>
    <t>D</t>
  </si>
  <si>
    <t>T O T A L</t>
  </si>
  <si>
    <t>ENCARGOS SOCIAIS BÁSICOS</t>
  </si>
  <si>
    <t>Horista (%)</t>
  </si>
  <si>
    <t>Mensalista (%)</t>
  </si>
  <si>
    <t>INSS</t>
  </si>
  <si>
    <t>FGTS</t>
  </si>
  <si>
    <t>Incra</t>
  </si>
  <si>
    <t>Sebrae</t>
  </si>
  <si>
    <t xml:space="preserve">Seguro contra os acidente </t>
  </si>
  <si>
    <t>Senar</t>
  </si>
  <si>
    <t>SUBTOTAL DE "A"</t>
  </si>
  <si>
    <t>ENCARGOS SOCIAIS QUE RECEBEM INCIDÊNCIA DE "A"</t>
  </si>
  <si>
    <t>SUBTOTAL DE "B"</t>
  </si>
  <si>
    <t>ENCARGOS SOCIAIS QUE NÃO RECEBEM INCIDÊNCIA DE "A"</t>
  </si>
  <si>
    <t>Depósito por despedida injusta</t>
  </si>
  <si>
    <t xml:space="preserve">Férias </t>
  </si>
  <si>
    <t xml:space="preserve">Aviso-prévio </t>
  </si>
  <si>
    <t>SUBTOTAL DE "C"</t>
  </si>
  <si>
    <t>REINCIDÊNCIAS</t>
  </si>
  <si>
    <t>Reincidência do FGTS sobre aviso prévio</t>
  </si>
  <si>
    <t>SUBTOTAL DE "D"</t>
  </si>
  <si>
    <t>ADMINISTRAÇÃO CENTRAL (A)</t>
  </si>
  <si>
    <t>IMPOSTOS E TAXAS (I)</t>
  </si>
  <si>
    <t>TAXA DE RISCO (R )</t>
  </si>
  <si>
    <t>DESPESAS FINANCEIRAS (F)</t>
  </si>
  <si>
    <t>LUCRO (L)</t>
  </si>
  <si>
    <t>TAXA DE RISCO ( R)</t>
  </si>
  <si>
    <t xml:space="preserve">Cofins </t>
  </si>
  <si>
    <t xml:space="preserve">PIS </t>
  </si>
  <si>
    <t xml:space="preserve"> DETALHAMENTO DE ENCARGOS SOCIAIS - PO XIV</t>
  </si>
  <si>
    <t>Item</t>
  </si>
  <si>
    <t>Descrição dos Serviços</t>
  </si>
  <si>
    <t xml:space="preserve">% </t>
  </si>
  <si>
    <t>PV</t>
  </si>
  <si>
    <t>CD</t>
  </si>
  <si>
    <t>ESCRITÓRIO CENTRAL</t>
  </si>
  <si>
    <t>VIAGENS</t>
  </si>
  <si>
    <t>OUTROS</t>
  </si>
  <si>
    <t>ISS</t>
  </si>
  <si>
    <t>Cofins</t>
  </si>
  <si>
    <t>0,00</t>
  </si>
  <si>
    <t>BDI CALCULADO</t>
  </si>
  <si>
    <t>BDI ADOTADO</t>
  </si>
  <si>
    <t xml:space="preserve"> DETALHAMENTO DO BDI SERVIÇOS</t>
  </si>
  <si>
    <t>DETALHAMENTO DE BDI MATERIAIS</t>
  </si>
</sst>
</file>

<file path=xl/styles.xml><?xml version="1.0" encoding="utf-8"?>
<styleSheet xmlns="http://schemas.openxmlformats.org/spreadsheetml/2006/main">
  <numFmts count="9">
    <numFmt numFmtId="165" formatCode="_(&quot;R$ &quot;* #,##0_);_(&quot;R$ &quot;* \(#,##0\);_(&quot;R$ &quot;* \-_);_(@_)"/>
    <numFmt numFmtId="166" formatCode="#,##0.000000"/>
    <numFmt numFmtId="167" formatCode="_-&quot;R$ &quot;* #,##0.00_-;&quot;-R$ &quot;* #,##0.00_-;_-&quot;R$ &quot;* \-??_-;_-@_-"/>
    <numFmt numFmtId="168" formatCode="0.000"/>
    <numFmt numFmtId="169" formatCode="#,##0.00000"/>
    <numFmt numFmtId="170" formatCode="_-* #,##0.00_-;\-* #,##0.00_-;_-* \-??_-;_-@_-"/>
    <numFmt numFmtId="171" formatCode="_(* #,##0.00_);_(* \(#,##0.00\);_(* \-??_);_(@_)"/>
    <numFmt numFmtId="176" formatCode="#,##0.00\ ;&quot; (&quot;#,##0.00\);&quot; -&quot;#\ ;@\ "/>
    <numFmt numFmtId="178" formatCode="_(* #,##0.0000_);_(* \(#,##0.0000\);_(* &quot;-&quot;??_);_(@_)"/>
  </numFmts>
  <fonts count="9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8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44"/>
      </patternFill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6">
    <xf numFmtId="0" fontId="0" fillId="0" borderId="0"/>
    <xf numFmtId="165" fontId="8" fillId="0" borderId="0" applyFill="0" applyBorder="0" applyAlignment="0" applyProtection="0"/>
    <xf numFmtId="166" fontId="8" fillId="0" borderId="0" applyFill="0" applyBorder="0" applyAlignment="0" applyProtection="0"/>
    <xf numFmtId="0" fontId="1" fillId="0" borderId="0"/>
    <xf numFmtId="167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9" fontId="8" fillId="0" borderId="0" applyFill="0" applyBorder="0" applyAlignment="0" applyProtection="0"/>
    <xf numFmtId="171" fontId="8" fillId="0" borderId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170" fontId="8" fillId="0" borderId="0" applyFill="0" applyBorder="0" applyAlignment="0" applyProtection="0"/>
    <xf numFmtId="3" fontId="3" fillId="0" borderId="1" applyFill="0" applyAlignment="0" applyProtection="0"/>
  </cellStyleXfs>
  <cellXfs count="98">
    <xf numFmtId="0" fontId="0" fillId="0" borderId="0" xfId="0"/>
    <xf numFmtId="171" fontId="0" fillId="0" borderId="0" xfId="0" applyNumberFormat="1"/>
    <xf numFmtId="0" fontId="4" fillId="0" borderId="0" xfId="0" applyFont="1"/>
    <xf numFmtId="0" fontId="4" fillId="2" borderId="3" xfId="0" applyFont="1" applyFill="1" applyBorder="1" applyAlignment="1">
      <alignment horizontal="center"/>
    </xf>
    <xf numFmtId="0" fontId="0" fillId="0" borderId="2" xfId="0" applyBorder="1"/>
    <xf numFmtId="0" fontId="4" fillId="0" borderId="2" xfId="0" applyFont="1" applyBorder="1"/>
    <xf numFmtId="171" fontId="0" fillId="0" borderId="2" xfId="15" applyFont="1" applyFill="1" applyBorder="1" applyAlignment="1" applyProtection="1"/>
    <xf numFmtId="171" fontId="4" fillId="0" borderId="2" xfId="15" applyFont="1" applyFill="1" applyBorder="1" applyAlignment="1" applyProtection="1"/>
    <xf numFmtId="171" fontId="0" fillId="0" borderId="2" xfId="15" applyFont="1" applyFill="1" applyBorder="1" applyAlignment="1" applyProtection="1">
      <alignment horizontal="right"/>
    </xf>
    <xf numFmtId="0" fontId="0" fillId="0" borderId="3" xfId="0" applyBorder="1"/>
    <xf numFmtId="171" fontId="0" fillId="0" borderId="3" xfId="15" applyFont="1" applyFill="1" applyBorder="1" applyAlignment="1" applyProtection="1"/>
    <xf numFmtId="171" fontId="4" fillId="0" borderId="0" xfId="0" applyNumberFormat="1" applyFont="1"/>
    <xf numFmtId="171" fontId="4" fillId="0" borderId="0" xfId="15" applyFont="1" applyFill="1" applyBorder="1" applyAlignment="1" applyProtection="1"/>
    <xf numFmtId="0" fontId="4" fillId="0" borderId="0" xfId="0" applyFont="1" applyFill="1" applyBorder="1" applyAlignment="1">
      <alignment horizontal="center"/>
    </xf>
    <xf numFmtId="0" fontId="8" fillId="0" borderId="0" xfId="13"/>
    <xf numFmtId="176" fontId="8" fillId="0" borderId="0" xfId="13" applyNumberFormat="1"/>
    <xf numFmtId="0" fontId="8" fillId="0" borderId="0" xfId="13" applyNumberFormat="1"/>
    <xf numFmtId="4" fontId="7" fillId="0" borderId="10" xfId="6" applyNumberFormat="1" applyFont="1" applyFill="1" applyBorder="1" applyAlignment="1">
      <alignment vertical="center"/>
    </xf>
    <xf numFmtId="4" fontId="7" fillId="0" borderId="11" xfId="6" applyNumberFormat="1" applyFont="1" applyFill="1" applyBorder="1" applyAlignment="1">
      <alignment vertical="center"/>
    </xf>
    <xf numFmtId="4" fontId="7" fillId="0" borderId="12" xfId="6" applyNumberFormat="1" applyFont="1" applyFill="1" applyBorder="1" applyAlignment="1">
      <alignment vertical="center"/>
    </xf>
    <xf numFmtId="0" fontId="8" fillId="0" borderId="0" xfId="13" applyBorder="1"/>
    <xf numFmtId="0" fontId="8" fillId="0" borderId="13" xfId="13" applyBorder="1"/>
    <xf numFmtId="176" fontId="4" fillId="0" borderId="14" xfId="13" applyNumberFormat="1" applyFont="1" applyBorder="1"/>
    <xf numFmtId="4" fontId="7" fillId="0" borderId="0" xfId="6" applyNumberFormat="1" applyFont="1" applyFill="1" applyBorder="1" applyAlignment="1">
      <alignment vertical="center"/>
    </xf>
    <xf numFmtId="0" fontId="4" fillId="0" borderId="0" xfId="6" applyFont="1" applyFill="1" applyBorder="1" applyAlignment="1">
      <alignment vertical="center" wrapText="1"/>
    </xf>
    <xf numFmtId="0" fontId="5" fillId="0" borderId="0" xfId="6" applyFont="1" applyFill="1" applyBorder="1" applyAlignment="1">
      <alignment vertical="center"/>
    </xf>
    <xf numFmtId="176" fontId="8" fillId="0" borderId="5" xfId="13" applyNumberFormat="1" applyFont="1" applyBorder="1" applyAlignment="1">
      <alignment horizontal="center"/>
    </xf>
    <xf numFmtId="0" fontId="4" fillId="0" borderId="5" xfId="13" applyFont="1" applyBorder="1"/>
    <xf numFmtId="176" fontId="8" fillId="0" borderId="5" xfId="13" applyNumberFormat="1" applyBorder="1"/>
    <xf numFmtId="0" fontId="8" fillId="0" borderId="5" xfId="13" applyFont="1" applyBorder="1"/>
    <xf numFmtId="0" fontId="8" fillId="0" borderId="5" xfId="13" applyBorder="1"/>
    <xf numFmtId="176" fontId="4" fillId="0" borderId="5" xfId="13" applyNumberFormat="1" applyFont="1" applyBorder="1"/>
    <xf numFmtId="176" fontId="8" fillId="0" borderId="5" xfId="13" applyNumberFormat="1" applyBorder="1" applyAlignment="1">
      <alignment horizontal="right"/>
    </xf>
    <xf numFmtId="0" fontId="4" fillId="0" borderId="9" xfId="13" applyFont="1" applyBorder="1" applyAlignment="1">
      <alignment horizontal="center"/>
    </xf>
    <xf numFmtId="176" fontId="8" fillId="0" borderId="6" xfId="13" applyNumberFormat="1" applyBorder="1"/>
    <xf numFmtId="0" fontId="8" fillId="0" borderId="9" xfId="13" applyFont="1" applyBorder="1" applyAlignment="1">
      <alignment horizontal="center"/>
    </xf>
    <xf numFmtId="176" fontId="4" fillId="0" borderId="6" xfId="13" applyNumberFormat="1" applyFont="1" applyBorder="1"/>
    <xf numFmtId="0" fontId="8" fillId="0" borderId="6" xfId="13" applyBorder="1"/>
    <xf numFmtId="176" fontId="4" fillId="0" borderId="15" xfId="13" applyNumberFormat="1" applyFont="1" applyBorder="1"/>
    <xf numFmtId="176" fontId="4" fillId="0" borderId="16" xfId="13" applyNumberFormat="1" applyFont="1" applyBorder="1"/>
    <xf numFmtId="0" fontId="4" fillId="0" borderId="17" xfId="13" applyFont="1" applyBorder="1" applyAlignment="1">
      <alignment horizontal="center"/>
    </xf>
    <xf numFmtId="176" fontId="4" fillId="0" borderId="18" xfId="13" applyNumberFormat="1" applyFont="1" applyBorder="1"/>
    <xf numFmtId="0" fontId="0" fillId="2" borderId="2" xfId="0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0" fillId="0" borderId="24" xfId="0" applyBorder="1"/>
    <xf numFmtId="0" fontId="0" fillId="0" borderId="20" xfId="0" applyBorder="1"/>
    <xf numFmtId="0" fontId="4" fillId="0" borderId="24" xfId="0" applyFont="1" applyBorder="1" applyAlignment="1">
      <alignment horizontal="center"/>
    </xf>
    <xf numFmtId="171" fontId="4" fillId="0" borderId="20" xfId="15" applyFont="1" applyFill="1" applyBorder="1" applyAlignment="1" applyProtection="1"/>
    <xf numFmtId="171" fontId="0" fillId="0" borderId="20" xfId="15" applyFont="1" applyFill="1" applyBorder="1" applyAlignment="1" applyProtection="1"/>
    <xf numFmtId="0" fontId="0" fillId="0" borderId="25" xfId="0" applyBorder="1"/>
    <xf numFmtId="171" fontId="0" fillId="0" borderId="23" xfId="15" applyFont="1" applyFill="1" applyBorder="1" applyAlignment="1" applyProtection="1"/>
    <xf numFmtId="0" fontId="0" fillId="0" borderId="26" xfId="0" applyBorder="1"/>
    <xf numFmtId="0" fontId="0" fillId="0" borderId="27" xfId="0" applyBorder="1"/>
    <xf numFmtId="178" fontId="0" fillId="0" borderId="0" xfId="0" applyNumberFormat="1"/>
    <xf numFmtId="176" fontId="8" fillId="0" borderId="30" xfId="13" applyNumberFormat="1" applyFont="1" applyBorder="1" applyAlignment="1">
      <alignment horizontal="center"/>
    </xf>
    <xf numFmtId="176" fontId="8" fillId="0" borderId="7" xfId="13" applyNumberFormat="1" applyFont="1" applyBorder="1" applyAlignment="1">
      <alignment horizontal="center"/>
    </xf>
    <xf numFmtId="0" fontId="0" fillId="2" borderId="22" xfId="0" applyFont="1" applyFill="1" applyBorder="1" applyAlignment="1">
      <alignment horizontal="center"/>
    </xf>
    <xf numFmtId="171" fontId="0" fillId="0" borderId="20" xfId="15" applyFont="1" applyFill="1" applyBorder="1" applyAlignment="1" applyProtection="1">
      <alignment horizontal="right"/>
    </xf>
    <xf numFmtId="171" fontId="4" fillId="0" borderId="28" xfId="0" applyNumberFormat="1" applyFont="1" applyBorder="1"/>
    <xf numFmtId="0" fontId="0" fillId="2" borderId="20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/>
    </xf>
    <xf numFmtId="0" fontId="4" fillId="2" borderId="2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9" xfId="13" applyFont="1" applyBorder="1" applyAlignment="1">
      <alignment horizontal="right"/>
    </xf>
    <xf numFmtId="0" fontId="4" fillId="0" borderId="5" xfId="13" applyFont="1" applyBorder="1" applyAlignment="1">
      <alignment horizontal="right"/>
    </xf>
    <xf numFmtId="0" fontId="8" fillId="3" borderId="19" xfId="13" applyFill="1" applyBorder="1" applyAlignment="1">
      <alignment horizontal="center"/>
    </xf>
    <xf numFmtId="0" fontId="8" fillId="3" borderId="0" xfId="13" applyFill="1" applyBorder="1" applyAlignment="1">
      <alignment horizontal="center"/>
    </xf>
    <xf numFmtId="0" fontId="8" fillId="3" borderId="32" xfId="13" applyFill="1" applyBorder="1" applyAlignment="1">
      <alignment horizontal="center"/>
    </xf>
    <xf numFmtId="0" fontId="4" fillId="0" borderId="29" xfId="6" applyFont="1" applyFill="1" applyBorder="1" applyAlignment="1">
      <alignment horizontal="center" vertical="center"/>
    </xf>
    <xf numFmtId="0" fontId="4" fillId="0" borderId="31" xfId="6" applyFont="1" applyFill="1" applyBorder="1" applyAlignment="1">
      <alignment horizontal="center" vertical="center"/>
    </xf>
    <xf numFmtId="0" fontId="4" fillId="0" borderId="8" xfId="6" applyFont="1" applyFill="1" applyBorder="1" applyAlignment="1">
      <alignment horizontal="center" vertical="center"/>
    </xf>
    <xf numFmtId="0" fontId="4" fillId="0" borderId="35" xfId="6" applyFont="1" applyFill="1" applyBorder="1" applyAlignment="1">
      <alignment horizontal="center" vertical="center" wrapText="1"/>
    </xf>
    <xf numFmtId="0" fontId="4" fillId="0" borderId="17" xfId="6" applyFont="1" applyFill="1" applyBorder="1" applyAlignment="1">
      <alignment horizontal="center" vertical="center" wrapText="1"/>
    </xf>
    <xf numFmtId="0" fontId="4" fillId="0" borderId="36" xfId="6" applyFont="1" applyFill="1" applyBorder="1" applyAlignment="1">
      <alignment horizontal="center" vertical="center" wrapText="1"/>
    </xf>
    <xf numFmtId="0" fontId="4" fillId="0" borderId="45" xfId="6" applyFont="1" applyFill="1" applyBorder="1" applyAlignment="1">
      <alignment horizontal="center" vertical="center"/>
    </xf>
    <xf numFmtId="0" fontId="4" fillId="0" borderId="37" xfId="6" applyFont="1" applyFill="1" applyBorder="1" applyAlignment="1">
      <alignment horizontal="center" vertical="center"/>
    </xf>
    <xf numFmtId="0" fontId="4" fillId="0" borderId="38" xfId="6" applyFont="1" applyFill="1" applyBorder="1" applyAlignment="1">
      <alignment horizontal="center" vertical="center"/>
    </xf>
    <xf numFmtId="0" fontId="8" fillId="0" borderId="29" xfId="13" applyFont="1" applyBorder="1" applyAlignment="1">
      <alignment horizontal="center" vertical="center"/>
    </xf>
    <xf numFmtId="0" fontId="8" fillId="0" borderId="46" xfId="13" applyFont="1" applyBorder="1" applyAlignment="1">
      <alignment horizontal="center" vertical="center"/>
    </xf>
    <xf numFmtId="0" fontId="4" fillId="0" borderId="34" xfId="13" applyFont="1" applyBorder="1" applyAlignment="1">
      <alignment horizontal="right"/>
    </xf>
    <xf numFmtId="0" fontId="4" fillId="0" borderId="15" xfId="13" applyFont="1" applyBorder="1" applyAlignment="1">
      <alignment horizontal="right"/>
    </xf>
    <xf numFmtId="0" fontId="8" fillId="3" borderId="35" xfId="13" applyFill="1" applyBorder="1" applyAlignment="1">
      <alignment horizontal="center"/>
    </xf>
    <xf numFmtId="0" fontId="8" fillId="3" borderId="17" xfId="13" applyFill="1" applyBorder="1" applyAlignment="1">
      <alignment horizontal="center"/>
    </xf>
    <xf numFmtId="0" fontId="8" fillId="3" borderId="36" xfId="13" applyFill="1" applyBorder="1" applyAlignment="1">
      <alignment horizontal="center"/>
    </xf>
    <xf numFmtId="0" fontId="8" fillId="3" borderId="42" xfId="13" applyFill="1" applyBorder="1" applyAlignment="1">
      <alignment horizontal="center"/>
    </xf>
    <xf numFmtId="0" fontId="8" fillId="3" borderId="43" xfId="13" applyFill="1" applyBorder="1" applyAlignment="1">
      <alignment horizontal="center"/>
    </xf>
    <xf numFmtId="0" fontId="8" fillId="3" borderId="44" xfId="13" applyFill="1" applyBorder="1" applyAlignment="1">
      <alignment horizontal="center"/>
    </xf>
  </cellXfs>
  <cellStyles count="26">
    <cellStyle name="Comma 2" xfId="1"/>
    <cellStyle name="Euro" xfId="2"/>
    <cellStyle name="Indefinido" xfId="3"/>
    <cellStyle name="Moeda 2" xfId="4"/>
    <cellStyle name="Normal" xfId="0" builtinId="0"/>
    <cellStyle name="Normal 2" xfId="5"/>
    <cellStyle name="Normal 2 2" xfId="6"/>
    <cellStyle name="Normal 2_Material" xfId="7"/>
    <cellStyle name="Normal 3" xfId="8"/>
    <cellStyle name="Normal 3 2" xfId="9"/>
    <cellStyle name="Normal 3_Material" xfId="10"/>
    <cellStyle name="Normal 4" xfId="11"/>
    <cellStyle name="Normal 5" xfId="12"/>
    <cellStyle name="Normal_Planilha de Montagem_Baixio de Irece_100316" xfId="13"/>
    <cellStyle name="Porcentagem 2" xfId="14"/>
    <cellStyle name="Separador de milhares" xfId="15" builtinId="3"/>
    <cellStyle name="Separador de milhares [0] 2" xfId="16"/>
    <cellStyle name="Separador de milhares [0] 3" xfId="17"/>
    <cellStyle name="Separador de milhares 2" xfId="18"/>
    <cellStyle name="Separador de milhares 2 2" xfId="19"/>
    <cellStyle name="Separador de milhares 3" xfId="20"/>
    <cellStyle name="Separador de milhares 3 2" xfId="21"/>
    <cellStyle name="Separador de milhares 4" xfId="22"/>
    <cellStyle name="Separador de milhares 4 2" xfId="23"/>
    <cellStyle name="Separador de milhares 5" xfId="24"/>
    <cellStyle name="Título 1 1" xfId="2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1524000</xdr:colOff>
      <xdr:row>0</xdr:row>
      <xdr:rowOff>38100</xdr:rowOff>
    </xdr:from>
    <xdr:to>
      <xdr:col>3</xdr:col>
      <xdr:colOff>790575</xdr:colOff>
      <xdr:row>0</xdr:row>
      <xdr:rowOff>514350</xdr:rowOff>
    </xdr:to>
    <xdr:sp macro="" textlink="" fLocksText="0">
      <xdr:nvSpPr>
        <xdr:cNvPr id="9217" name="Text Box 2"/>
        <xdr:cNvSpPr txBox="1">
          <a:spLocks noChangeArrowheads="1"/>
        </xdr:cNvSpPr>
      </xdr:nvSpPr>
      <xdr:spPr bwMode="auto">
        <a:xfrm>
          <a:off x="1933575" y="38100"/>
          <a:ext cx="4305300" cy="476250"/>
        </a:xfrm>
        <a:prstGeom prst="rect">
          <a:avLst/>
        </a:prstGeom>
        <a:noFill/>
        <a:ln w="9525">
          <a:noFill/>
          <a:round/>
          <a:headEnd/>
          <a:tailEnd/>
        </a:ln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3ª Superintendência Regional</a:t>
          </a:r>
        </a:p>
      </xdr:txBody>
    </xdr:sp>
    <xdr:clientData/>
  </xdr:twoCellAnchor>
  <xdr:twoCellAnchor>
    <xdr:from>
      <xdr:col>0</xdr:col>
      <xdr:colOff>47625</xdr:colOff>
      <xdr:row>0</xdr:row>
      <xdr:rowOff>85725</xdr:rowOff>
    </xdr:from>
    <xdr:to>
      <xdr:col>1</xdr:col>
      <xdr:colOff>1419225</xdr:colOff>
      <xdr:row>0</xdr:row>
      <xdr:rowOff>438150</xdr:rowOff>
    </xdr:to>
    <xdr:pic>
      <xdr:nvPicPr>
        <xdr:cNvPr id="92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5725"/>
          <a:ext cx="1781175" cy="3524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BreakPreview" zoomScaleSheetLayoutView="100" workbookViewId="0">
      <selection activeCell="H23" sqref="H23"/>
    </sheetView>
  </sheetViews>
  <sheetFormatPr defaultRowHeight="12.75"/>
  <cols>
    <col min="1" max="1" width="8.42578125" customWidth="1"/>
    <col min="2" max="2" width="30.140625" customWidth="1"/>
    <col min="4" max="4" width="9.28515625" customWidth="1"/>
    <col min="6" max="6" width="12.85546875" customWidth="1"/>
    <col min="7" max="7" width="11.28515625" customWidth="1"/>
  </cols>
  <sheetData>
    <row r="1" spans="1:7" ht="13.5" thickBot="1">
      <c r="A1" s="71"/>
      <c r="B1" s="71"/>
      <c r="C1" s="71"/>
      <c r="D1" s="71"/>
    </row>
    <row r="2" spans="1:7">
      <c r="A2" s="65" t="s">
        <v>82</v>
      </c>
      <c r="B2" s="66"/>
      <c r="C2" s="66"/>
      <c r="D2" s="67"/>
    </row>
    <row r="3" spans="1:7" ht="13.5" thickBot="1">
      <c r="A3" s="68"/>
      <c r="B3" s="69"/>
      <c r="C3" s="69"/>
      <c r="D3" s="70"/>
    </row>
    <row r="4" spans="1:7" ht="13.5" thickBot="1">
      <c r="A4" s="61" t="s">
        <v>69</v>
      </c>
      <c r="B4" s="63" t="s">
        <v>70</v>
      </c>
      <c r="C4" s="43" t="s">
        <v>7</v>
      </c>
      <c r="D4" s="57" t="s">
        <v>71</v>
      </c>
    </row>
    <row r="5" spans="1:7" ht="13.5" thickBot="1">
      <c r="A5" s="62"/>
      <c r="B5" s="64"/>
      <c r="C5" s="3" t="s">
        <v>72</v>
      </c>
      <c r="D5" s="44" t="s">
        <v>73</v>
      </c>
    </row>
    <row r="6" spans="1:7">
      <c r="A6" s="45"/>
      <c r="B6" s="4"/>
      <c r="C6" s="4"/>
      <c r="D6" s="46"/>
    </row>
    <row r="7" spans="1:7">
      <c r="A7" s="47">
        <v>1</v>
      </c>
      <c r="B7" s="5" t="s">
        <v>60</v>
      </c>
      <c r="C7" s="6"/>
      <c r="D7" s="48">
        <v>5.15</v>
      </c>
      <c r="G7" s="1"/>
    </row>
    <row r="8" spans="1:7">
      <c r="A8" s="47" t="s">
        <v>0</v>
      </c>
      <c r="B8" s="4" t="s">
        <v>74</v>
      </c>
      <c r="C8" s="6"/>
      <c r="D8" s="49"/>
    </row>
    <row r="9" spans="1:7">
      <c r="A9" s="47" t="s">
        <v>1</v>
      </c>
      <c r="B9" s="4" t="s">
        <v>75</v>
      </c>
      <c r="C9" s="6"/>
      <c r="D9" s="49"/>
    </row>
    <row r="10" spans="1:7">
      <c r="A10" s="47" t="s">
        <v>2</v>
      </c>
      <c r="B10" s="4" t="s">
        <v>76</v>
      </c>
      <c r="C10" s="6"/>
      <c r="D10" s="49"/>
    </row>
    <row r="11" spans="1:7">
      <c r="A11" s="47"/>
      <c r="B11" s="4"/>
      <c r="C11" s="6"/>
      <c r="D11" s="49"/>
    </row>
    <row r="12" spans="1:7">
      <c r="A12" s="47">
        <v>2</v>
      </c>
      <c r="B12" s="5" t="s">
        <v>61</v>
      </c>
      <c r="C12" s="7">
        <f>SUM(C13:C15)</f>
        <v>8.65</v>
      </c>
      <c r="D12" s="48">
        <f>SUM(D13:D15)</f>
        <v>10.870000000000001</v>
      </c>
    </row>
    <row r="13" spans="1:7">
      <c r="A13" s="47" t="s">
        <v>5</v>
      </c>
      <c r="B13" s="4" t="s">
        <v>77</v>
      </c>
      <c r="C13" s="6">
        <v>5</v>
      </c>
      <c r="D13" s="49">
        <f>ROUND(C13+(C13*$D$27/100),2)</f>
        <v>6.28</v>
      </c>
      <c r="G13" s="1"/>
    </row>
    <row r="14" spans="1:7">
      <c r="A14" s="47" t="s">
        <v>3</v>
      </c>
      <c r="B14" s="4" t="s">
        <v>67</v>
      </c>
      <c r="C14" s="6">
        <v>0.65</v>
      </c>
      <c r="D14" s="49">
        <f>ROUND(C14+(C14*$D$27/100),2)</f>
        <v>0.82</v>
      </c>
    </row>
    <row r="15" spans="1:7">
      <c r="A15" s="47" t="s">
        <v>4</v>
      </c>
      <c r="B15" s="4" t="s">
        <v>78</v>
      </c>
      <c r="C15" s="6">
        <v>3</v>
      </c>
      <c r="D15" s="49">
        <f>ROUND(C15+(C15*$D$27/100),2)</f>
        <v>3.77</v>
      </c>
      <c r="G15" s="1"/>
    </row>
    <row r="16" spans="1:7">
      <c r="A16" s="47"/>
      <c r="B16" s="4"/>
      <c r="C16" s="8"/>
      <c r="D16" s="58"/>
    </row>
    <row r="17" spans="1:7">
      <c r="A17" s="47"/>
      <c r="B17" s="4"/>
      <c r="C17" s="6"/>
      <c r="D17" s="49"/>
    </row>
    <row r="18" spans="1:7">
      <c r="A18" s="47">
        <v>3</v>
      </c>
      <c r="B18" s="5" t="s">
        <v>62</v>
      </c>
      <c r="C18" s="6"/>
      <c r="D18" s="48">
        <v>1</v>
      </c>
      <c r="G18" s="1"/>
    </row>
    <row r="19" spans="1:7">
      <c r="A19" s="47"/>
      <c r="B19" s="4"/>
      <c r="C19" s="6"/>
      <c r="D19" s="48"/>
    </row>
    <row r="20" spans="1:7">
      <c r="A20" s="47">
        <v>4</v>
      </c>
      <c r="B20" s="5" t="s">
        <v>63</v>
      </c>
      <c r="C20" s="6"/>
      <c r="D20" s="48">
        <v>0.94</v>
      </c>
      <c r="G20" s="1"/>
    </row>
    <row r="21" spans="1:7">
      <c r="A21" s="47"/>
      <c r="B21" s="5"/>
      <c r="C21" s="6"/>
      <c r="D21" s="49"/>
    </row>
    <row r="22" spans="1:7">
      <c r="A22" s="47">
        <v>5</v>
      </c>
      <c r="B22" s="5" t="s">
        <v>64</v>
      </c>
      <c r="C22" s="7">
        <v>6</v>
      </c>
      <c r="D22" s="48">
        <f>ROUND(C22+(C22*$D$27/100),2)</f>
        <v>7.53</v>
      </c>
      <c r="G22" s="1"/>
    </row>
    <row r="23" spans="1:7" ht="13.5" thickBot="1">
      <c r="A23" s="50"/>
      <c r="B23" s="9"/>
      <c r="C23" s="10"/>
      <c r="D23" s="51"/>
      <c r="F23" s="1"/>
    </row>
    <row r="24" spans="1:7" ht="13.5" thickBot="1">
      <c r="A24" s="52"/>
      <c r="B24" s="53"/>
      <c r="C24" s="53"/>
      <c r="D24" s="59">
        <f>D7+D12+D18+D20+D22</f>
        <v>25.490000000000006</v>
      </c>
    </row>
    <row r="26" spans="1:7">
      <c r="B26" s="2" t="s">
        <v>80</v>
      </c>
      <c r="C26" s="2"/>
      <c r="D26" s="11">
        <f>D24</f>
        <v>25.490000000000006</v>
      </c>
    </row>
    <row r="27" spans="1:7">
      <c r="B27" s="2" t="s">
        <v>81</v>
      </c>
      <c r="C27" s="2"/>
      <c r="D27" s="12">
        <v>25.5</v>
      </c>
    </row>
    <row r="29" spans="1:7">
      <c r="D29" s="54"/>
    </row>
  </sheetData>
  <mergeCells count="4">
    <mergeCell ref="A4:A5"/>
    <mergeCell ref="B4:B5"/>
    <mergeCell ref="A2:D3"/>
    <mergeCell ref="A1:D1"/>
  </mergeCells>
  <phoneticPr fontId="6" type="noConversion"/>
  <printOptions horizontalCentered="1"/>
  <pageMargins left="1.3779527559055118" right="0.78740157480314965" top="1.5748031496062993" bottom="0.98425196850393704" header="0.51181102362204722" footer="0.51181102362204722"/>
  <pageSetup paperSize="9" scale="12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7"/>
  <sheetViews>
    <sheetView view="pageBreakPreview" zoomScale="90" zoomScaleSheetLayoutView="90" workbookViewId="0">
      <selection activeCell="I10" sqref="I10"/>
    </sheetView>
  </sheetViews>
  <sheetFormatPr defaultRowHeight="12.75"/>
  <cols>
    <col min="1" max="1" width="7.5703125" customWidth="1"/>
    <col min="2" max="2" width="32.42578125" customWidth="1"/>
    <col min="4" max="4" width="9.28515625" customWidth="1"/>
    <col min="7" max="7" width="16.5703125" customWidth="1"/>
  </cols>
  <sheetData>
    <row r="1" spans="1:7" ht="13.5" thickBot="1">
      <c r="A1" s="2"/>
    </row>
    <row r="2" spans="1:7">
      <c r="A2" s="65" t="s">
        <v>83</v>
      </c>
      <c r="B2" s="66"/>
      <c r="C2" s="66"/>
      <c r="D2" s="67"/>
    </row>
    <row r="3" spans="1:7" ht="13.5" thickBot="1">
      <c r="A3" s="68"/>
      <c r="B3" s="69"/>
      <c r="C3" s="69"/>
      <c r="D3" s="70"/>
    </row>
    <row r="4" spans="1:7" ht="13.5" thickBot="1">
      <c r="A4" s="72" t="s">
        <v>69</v>
      </c>
      <c r="B4" s="73" t="s">
        <v>70</v>
      </c>
      <c r="C4" s="42" t="s">
        <v>7</v>
      </c>
      <c r="D4" s="60" t="s">
        <v>71</v>
      </c>
    </row>
    <row r="5" spans="1:7" ht="13.5" thickBot="1">
      <c r="A5" s="62"/>
      <c r="B5" s="64"/>
      <c r="C5" s="3" t="s">
        <v>72</v>
      </c>
      <c r="D5" s="44" t="s">
        <v>73</v>
      </c>
      <c r="G5" s="13"/>
    </row>
    <row r="6" spans="1:7">
      <c r="A6" s="45"/>
      <c r="B6" s="4"/>
      <c r="C6" s="4"/>
      <c r="D6" s="46"/>
    </row>
    <row r="7" spans="1:7">
      <c r="A7" s="47">
        <v>1</v>
      </c>
      <c r="B7" s="5" t="s">
        <v>60</v>
      </c>
      <c r="C7" s="6"/>
      <c r="D7" s="48">
        <v>4</v>
      </c>
    </row>
    <row r="8" spans="1:7">
      <c r="A8" s="47" t="s">
        <v>0</v>
      </c>
      <c r="B8" s="4" t="s">
        <v>74</v>
      </c>
      <c r="C8" s="6"/>
      <c r="D8" s="49"/>
    </row>
    <row r="9" spans="1:7">
      <c r="A9" s="47" t="s">
        <v>1</v>
      </c>
      <c r="B9" s="4" t="s">
        <v>75</v>
      </c>
      <c r="C9" s="6"/>
      <c r="D9" s="49"/>
    </row>
    <row r="10" spans="1:7">
      <c r="A10" s="47" t="s">
        <v>2</v>
      </c>
      <c r="B10" s="4" t="s">
        <v>76</v>
      </c>
      <c r="C10" s="6"/>
      <c r="D10" s="49"/>
    </row>
    <row r="11" spans="1:7">
      <c r="A11" s="47"/>
      <c r="B11" s="4"/>
      <c r="C11" s="6"/>
      <c r="D11" s="49"/>
    </row>
    <row r="12" spans="1:7">
      <c r="A12" s="47">
        <v>2</v>
      </c>
      <c r="B12" s="5" t="s">
        <v>61</v>
      </c>
      <c r="C12" s="7">
        <f>SUM(C13:C16)</f>
        <v>3.65</v>
      </c>
      <c r="D12" s="48">
        <f>SUM(D13:D15)</f>
        <v>4.38</v>
      </c>
    </row>
    <row r="13" spans="1:7">
      <c r="A13" s="47" t="s">
        <v>5</v>
      </c>
      <c r="B13" s="4" t="s">
        <v>77</v>
      </c>
      <c r="C13" s="8" t="s">
        <v>79</v>
      </c>
      <c r="D13" s="58" t="s">
        <v>79</v>
      </c>
    </row>
    <row r="14" spans="1:7">
      <c r="A14" s="47" t="s">
        <v>3</v>
      </c>
      <c r="B14" s="4" t="s">
        <v>67</v>
      </c>
      <c r="C14" s="6">
        <v>0.65</v>
      </c>
      <c r="D14" s="49">
        <f>ROUND((C14*1.2),2)</f>
        <v>0.78</v>
      </c>
      <c r="G14" s="1"/>
    </row>
    <row r="15" spans="1:7">
      <c r="A15" s="47" t="s">
        <v>4</v>
      </c>
      <c r="B15" s="4" t="s">
        <v>66</v>
      </c>
      <c r="C15" s="6">
        <v>3</v>
      </c>
      <c r="D15" s="49">
        <f>ROUND((C15*1.2),2)</f>
        <v>3.6</v>
      </c>
      <c r="G15" s="1"/>
    </row>
    <row r="16" spans="1:7">
      <c r="A16" s="47"/>
      <c r="B16" s="4"/>
      <c r="C16" s="8"/>
      <c r="D16" s="58"/>
    </row>
    <row r="17" spans="1:7">
      <c r="A17" s="47"/>
      <c r="B17" s="4"/>
      <c r="C17" s="6"/>
      <c r="D17" s="49"/>
    </row>
    <row r="18" spans="1:7">
      <c r="A18" s="47">
        <v>3</v>
      </c>
      <c r="B18" s="5" t="s">
        <v>65</v>
      </c>
      <c r="C18" s="6"/>
      <c r="D18" s="48">
        <v>0</v>
      </c>
      <c r="G18" s="1"/>
    </row>
    <row r="19" spans="1:7">
      <c r="A19" s="47"/>
      <c r="B19" s="4"/>
      <c r="C19" s="6"/>
      <c r="D19" s="48"/>
    </row>
    <row r="20" spans="1:7">
      <c r="A20" s="47">
        <v>4</v>
      </c>
      <c r="B20" s="5" t="s">
        <v>63</v>
      </c>
      <c r="C20" s="6"/>
      <c r="D20" s="48">
        <v>0.94</v>
      </c>
      <c r="G20" s="1"/>
    </row>
    <row r="21" spans="1:7">
      <c r="A21" s="47"/>
      <c r="B21" s="5"/>
      <c r="C21" s="6"/>
      <c r="D21" s="49"/>
    </row>
    <row r="22" spans="1:7">
      <c r="A22" s="47">
        <v>5</v>
      </c>
      <c r="B22" s="5" t="s">
        <v>64</v>
      </c>
      <c r="C22" s="7">
        <v>7</v>
      </c>
      <c r="D22" s="48">
        <f>(C22)*7.2/6</f>
        <v>8.4</v>
      </c>
      <c r="G22" s="1"/>
    </row>
    <row r="23" spans="1:7" ht="13.5" thickBot="1">
      <c r="A23" s="50"/>
      <c r="B23" s="9"/>
      <c r="C23" s="10"/>
      <c r="D23" s="51"/>
    </row>
    <row r="24" spans="1:7" ht="13.5" thickBot="1">
      <c r="A24" s="52"/>
      <c r="B24" s="53"/>
      <c r="C24" s="53"/>
      <c r="D24" s="59">
        <f>D7+D12+D20+D22</f>
        <v>17.72</v>
      </c>
    </row>
    <row r="26" spans="1:7">
      <c r="B26" s="2" t="s">
        <v>80</v>
      </c>
      <c r="C26" s="2"/>
      <c r="D26" s="11">
        <f>D24</f>
        <v>17.72</v>
      </c>
    </row>
    <row r="27" spans="1:7">
      <c r="B27" s="2" t="s">
        <v>81</v>
      </c>
      <c r="C27" s="2"/>
      <c r="D27" s="12">
        <v>18</v>
      </c>
    </row>
  </sheetData>
  <mergeCells count="3">
    <mergeCell ref="A4:A5"/>
    <mergeCell ref="B4:B5"/>
    <mergeCell ref="A2:D3"/>
  </mergeCells>
  <phoneticPr fontId="6" type="noConversion"/>
  <printOptions horizontalCentered="1"/>
  <pageMargins left="1.5748031496062993" right="0.78740157480314965" top="1.5748031496062993" bottom="0.98425196850393704" header="0.51181102362204722" footer="0.51181102362204722"/>
  <pageSetup paperSize="9" scale="125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4"/>
  <sheetViews>
    <sheetView view="pageBreakPreview" topLeftCell="A13" zoomScale="90" zoomScaleSheetLayoutView="90" workbookViewId="0">
      <selection activeCell="D36" sqref="D36"/>
    </sheetView>
  </sheetViews>
  <sheetFormatPr defaultColWidth="11.5703125" defaultRowHeight="12.75"/>
  <cols>
    <col min="1" max="1" width="6.140625" style="14" customWidth="1"/>
    <col min="2" max="2" width="61.42578125" style="14" customWidth="1"/>
    <col min="3" max="3" width="14.140625" style="15" bestFit="1" customWidth="1"/>
    <col min="4" max="4" width="12.85546875" style="15" customWidth="1"/>
    <col min="5" max="16384" width="11.5703125" style="14"/>
  </cols>
  <sheetData>
    <row r="1" spans="1:16" ht="42.75" customHeight="1" thickBot="1">
      <c r="A1" s="17"/>
      <c r="B1" s="18"/>
      <c r="C1" s="18"/>
      <c r="D1" s="19"/>
      <c r="E1" s="23"/>
      <c r="F1" s="23"/>
      <c r="G1" s="23"/>
      <c r="H1" s="23"/>
      <c r="I1" s="23"/>
      <c r="J1" s="20"/>
      <c r="K1" s="20"/>
      <c r="L1" s="20"/>
      <c r="M1" s="20"/>
      <c r="N1" s="20"/>
      <c r="O1" s="20"/>
      <c r="P1" s="20"/>
    </row>
    <row r="2" spans="1:16" ht="78.75" customHeight="1" thickBot="1">
      <c r="A2" s="82" t="e">
        <f>#REF!</f>
        <v>#REF!</v>
      </c>
      <c r="B2" s="83"/>
      <c r="C2" s="83"/>
      <c r="D2" s="84"/>
      <c r="E2" s="24"/>
      <c r="F2" s="24"/>
      <c r="G2" s="24"/>
      <c r="H2" s="24"/>
      <c r="I2" s="24"/>
      <c r="J2" s="20"/>
      <c r="K2" s="20"/>
      <c r="L2" s="20"/>
      <c r="M2" s="20"/>
      <c r="N2" s="20"/>
      <c r="O2" s="20"/>
      <c r="P2" s="20"/>
    </row>
    <row r="3" spans="1:16" ht="17.25" customHeight="1" thickBot="1">
      <c r="A3" s="85" t="e">
        <f>#REF!</f>
        <v>#REF!</v>
      </c>
      <c r="B3" s="86"/>
      <c r="C3" s="86"/>
      <c r="D3" s="87"/>
      <c r="E3" s="25"/>
      <c r="F3" s="25"/>
      <c r="G3" s="25"/>
      <c r="H3" s="24"/>
      <c r="I3" s="24"/>
      <c r="J3" s="20"/>
      <c r="K3" s="20"/>
      <c r="L3" s="20"/>
      <c r="M3" s="20"/>
      <c r="N3" s="20"/>
      <c r="O3" s="20"/>
      <c r="P3" s="20"/>
    </row>
    <row r="4" spans="1:16" ht="19.5" customHeight="1" thickBot="1">
      <c r="A4" s="79" t="s">
        <v>68</v>
      </c>
      <c r="B4" s="80"/>
      <c r="C4" s="80"/>
      <c r="D4" s="81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20.25" customHeight="1">
      <c r="A5" s="88" t="s">
        <v>6</v>
      </c>
      <c r="B5" s="89"/>
      <c r="C5" s="55" t="s">
        <v>42</v>
      </c>
      <c r="D5" s="56" t="s">
        <v>41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>
      <c r="A6" s="33" t="s">
        <v>18</v>
      </c>
      <c r="B6" s="27" t="s">
        <v>40</v>
      </c>
      <c r="C6" s="28"/>
      <c r="D6" s="34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>
      <c r="A7" s="35" t="s">
        <v>8</v>
      </c>
      <c r="B7" s="29" t="s">
        <v>43</v>
      </c>
      <c r="C7" s="28">
        <v>20</v>
      </c>
      <c r="D7" s="34">
        <v>20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>
      <c r="A8" s="35" t="s">
        <v>9</v>
      </c>
      <c r="B8" s="29" t="s">
        <v>44</v>
      </c>
      <c r="C8" s="28">
        <v>8</v>
      </c>
      <c r="D8" s="34">
        <v>8</v>
      </c>
    </row>
    <row r="9" spans="1:16">
      <c r="A9" s="35" t="s">
        <v>10</v>
      </c>
      <c r="B9" s="29" t="s">
        <v>45</v>
      </c>
      <c r="C9" s="28">
        <v>0.2</v>
      </c>
      <c r="D9" s="34">
        <v>0.2</v>
      </c>
    </row>
    <row r="10" spans="1:16">
      <c r="A10" s="35" t="s">
        <v>12</v>
      </c>
      <c r="B10" s="30" t="s">
        <v>11</v>
      </c>
      <c r="C10" s="28">
        <v>2.5</v>
      </c>
      <c r="D10" s="34">
        <v>2.5</v>
      </c>
    </row>
    <row r="11" spans="1:16">
      <c r="A11" s="35" t="s">
        <v>14</v>
      </c>
      <c r="B11" s="29" t="s">
        <v>46</v>
      </c>
      <c r="C11" s="28">
        <v>0.6</v>
      </c>
      <c r="D11" s="34">
        <v>0.6</v>
      </c>
    </row>
    <row r="12" spans="1:16">
      <c r="A12" s="35" t="s">
        <v>15</v>
      </c>
      <c r="B12" s="29" t="s">
        <v>47</v>
      </c>
      <c r="C12" s="28">
        <v>3</v>
      </c>
      <c r="D12" s="34">
        <v>3</v>
      </c>
    </row>
    <row r="13" spans="1:16">
      <c r="A13" s="35" t="s">
        <v>16</v>
      </c>
      <c r="B13" s="29" t="s">
        <v>48</v>
      </c>
      <c r="C13" s="28">
        <v>1</v>
      </c>
      <c r="D13" s="34">
        <v>1</v>
      </c>
    </row>
    <row r="14" spans="1:16">
      <c r="A14" s="35" t="s">
        <v>17</v>
      </c>
      <c r="B14" s="30" t="s">
        <v>13</v>
      </c>
      <c r="C14" s="28">
        <v>1.5</v>
      </c>
      <c r="D14" s="34">
        <v>1.5</v>
      </c>
    </row>
    <row r="15" spans="1:16">
      <c r="A15" s="74" t="s">
        <v>49</v>
      </c>
      <c r="B15" s="75"/>
      <c r="C15" s="31">
        <f>ROUND(SUM(C7:C14),2)</f>
        <v>36.799999999999997</v>
      </c>
      <c r="D15" s="36">
        <f>SUM(D7:D14)</f>
        <v>36.799999999999997</v>
      </c>
    </row>
    <row r="16" spans="1:16">
      <c r="A16" s="76"/>
      <c r="B16" s="77"/>
      <c r="C16" s="77"/>
      <c r="D16" s="78"/>
    </row>
    <row r="17" spans="1:4">
      <c r="A17" s="33" t="s">
        <v>30</v>
      </c>
      <c r="B17" s="27" t="s">
        <v>50</v>
      </c>
      <c r="C17" s="30"/>
      <c r="D17" s="37"/>
    </row>
    <row r="18" spans="1:4">
      <c r="A18" s="35" t="s">
        <v>19</v>
      </c>
      <c r="B18" s="30" t="s">
        <v>20</v>
      </c>
      <c r="C18" s="26" t="s">
        <v>21</v>
      </c>
      <c r="D18" s="34">
        <v>22.9</v>
      </c>
    </row>
    <row r="19" spans="1:4">
      <c r="A19" s="35" t="s">
        <v>22</v>
      </c>
      <c r="B19" s="30" t="s">
        <v>23</v>
      </c>
      <c r="C19" s="26" t="s">
        <v>21</v>
      </c>
      <c r="D19" s="34">
        <v>0.79</v>
      </c>
    </row>
    <row r="20" spans="1:4">
      <c r="A20" s="35" t="s">
        <v>24</v>
      </c>
      <c r="B20" s="30" t="s">
        <v>25</v>
      </c>
      <c r="C20" s="26" t="s">
        <v>21</v>
      </c>
      <c r="D20" s="34">
        <v>0.34</v>
      </c>
    </row>
    <row r="21" spans="1:4">
      <c r="A21" s="35" t="s">
        <v>26</v>
      </c>
      <c r="B21" s="30" t="s">
        <v>29</v>
      </c>
      <c r="C21" s="26" t="s">
        <v>21</v>
      </c>
      <c r="D21" s="34">
        <v>4.57</v>
      </c>
    </row>
    <row r="22" spans="1:4">
      <c r="A22" s="35" t="s">
        <v>28</v>
      </c>
      <c r="B22" s="30" t="s">
        <v>27</v>
      </c>
      <c r="C22" s="28">
        <v>8.2200000000000006</v>
      </c>
      <c r="D22" s="34">
        <v>10.57</v>
      </c>
    </row>
    <row r="23" spans="1:4">
      <c r="A23" s="74" t="s">
        <v>51</v>
      </c>
      <c r="B23" s="75"/>
      <c r="C23" s="31">
        <f>C22</f>
        <v>8.2200000000000006</v>
      </c>
      <c r="D23" s="36">
        <f>SUM(D18:D22)</f>
        <v>39.17</v>
      </c>
    </row>
    <row r="24" spans="1:4">
      <c r="A24" s="95"/>
      <c r="B24" s="96"/>
      <c r="C24" s="96"/>
      <c r="D24" s="97"/>
    </row>
    <row r="25" spans="1:4">
      <c r="A25" s="33" t="s">
        <v>34</v>
      </c>
      <c r="B25" s="27" t="s">
        <v>52</v>
      </c>
      <c r="C25" s="30"/>
      <c r="D25" s="37"/>
    </row>
    <row r="26" spans="1:4">
      <c r="A26" s="35" t="s">
        <v>31</v>
      </c>
      <c r="B26" s="29" t="s">
        <v>53</v>
      </c>
      <c r="C26" s="28">
        <f>((C8/100)+((C8/100)*(C23/100)))/2*100</f>
        <v>4.3288000000000002</v>
      </c>
      <c r="D26" s="34">
        <f>ROUND(((D8/100)+((D8/100)*(D23/100)))/2*100,2)</f>
        <v>5.57</v>
      </c>
    </row>
    <row r="27" spans="1:4">
      <c r="A27" s="35" t="s">
        <v>32</v>
      </c>
      <c r="B27" s="29" t="s">
        <v>54</v>
      </c>
      <c r="C27" s="32">
        <v>10.93</v>
      </c>
      <c r="D27" s="34">
        <v>14.06</v>
      </c>
    </row>
    <row r="28" spans="1:4">
      <c r="A28" s="35" t="s">
        <v>33</v>
      </c>
      <c r="B28" s="29" t="s">
        <v>55</v>
      </c>
      <c r="C28" s="32">
        <v>10.199999999999999</v>
      </c>
      <c r="D28" s="34">
        <v>13.12</v>
      </c>
    </row>
    <row r="29" spans="1:4">
      <c r="A29" s="74" t="s">
        <v>56</v>
      </c>
      <c r="B29" s="75"/>
      <c r="C29" s="31">
        <f>ROUND(SUM(C26:C28),2)</f>
        <v>25.46</v>
      </c>
      <c r="D29" s="36">
        <f>SUM(D26:D28)</f>
        <v>32.75</v>
      </c>
    </row>
    <row r="30" spans="1:4">
      <c r="A30" s="95"/>
      <c r="B30" s="96"/>
      <c r="C30" s="96"/>
      <c r="D30" s="97"/>
    </row>
    <row r="31" spans="1:4">
      <c r="A31" s="33" t="s">
        <v>38</v>
      </c>
      <c r="B31" s="27" t="s">
        <v>57</v>
      </c>
      <c r="C31" s="28"/>
      <c r="D31" s="34"/>
    </row>
    <row r="32" spans="1:4">
      <c r="A32" s="35" t="s">
        <v>35</v>
      </c>
      <c r="B32" s="30" t="s">
        <v>36</v>
      </c>
      <c r="C32" s="28">
        <f>ROUND((C15/100*C23/100)*100,2)</f>
        <v>3.02</v>
      </c>
      <c r="D32" s="34">
        <f>ROUND((D15/100*D23/100)*100,2)</f>
        <v>14.41</v>
      </c>
    </row>
    <row r="33" spans="1:4">
      <c r="A33" s="35" t="s">
        <v>37</v>
      </c>
      <c r="B33" s="29" t="s">
        <v>58</v>
      </c>
      <c r="C33" s="28">
        <f>ROUND((C15*C28)/100,2)</f>
        <v>3.75</v>
      </c>
      <c r="D33" s="34">
        <f>ROUND((D15*D28)/100,2)</f>
        <v>4.83</v>
      </c>
    </row>
    <row r="34" spans="1:4" ht="13.5" thickBot="1">
      <c r="A34" s="90" t="s">
        <v>59</v>
      </c>
      <c r="B34" s="91"/>
      <c r="C34" s="38">
        <f>SUM(C32:C33)</f>
        <v>6.77</v>
      </c>
      <c r="D34" s="39">
        <f>ROUND(SUM(D32:D33),2)</f>
        <v>19.239999999999998</v>
      </c>
    </row>
    <row r="35" spans="1:4" ht="13.5" thickBot="1">
      <c r="A35" s="92"/>
      <c r="B35" s="93"/>
      <c r="C35" s="93"/>
      <c r="D35" s="94"/>
    </row>
    <row r="36" spans="1:4" ht="13.5" thickBot="1">
      <c r="A36" s="21"/>
      <c r="B36" s="40" t="s">
        <v>39</v>
      </c>
      <c r="C36" s="41">
        <f>ROUND((C34+C29+C23+C15),2)</f>
        <v>77.25</v>
      </c>
      <c r="D36" s="22">
        <f>ROUND(D34+D29+D23+D15,2)</f>
        <v>127.96</v>
      </c>
    </row>
    <row r="37" spans="1:4">
      <c r="C37" s="14"/>
      <c r="D37" s="14"/>
    </row>
    <row r="38" spans="1:4">
      <c r="D38" s="14"/>
    </row>
    <row r="39" spans="1:4">
      <c r="C39" s="16"/>
    </row>
    <row r="40" spans="1:4">
      <c r="C40" s="16"/>
    </row>
    <row r="41" spans="1:4">
      <c r="C41" s="16"/>
    </row>
    <row r="43" spans="1:4">
      <c r="C43" s="14"/>
    </row>
    <row r="44" spans="1:4">
      <c r="C44" s="14"/>
    </row>
  </sheetData>
  <mergeCells count="12">
    <mergeCell ref="A23:B23"/>
    <mergeCell ref="A34:B34"/>
    <mergeCell ref="A35:D35"/>
    <mergeCell ref="A24:D24"/>
    <mergeCell ref="A29:B29"/>
    <mergeCell ref="A30:D30"/>
    <mergeCell ref="A15:B15"/>
    <mergeCell ref="A16:D16"/>
    <mergeCell ref="A4:D4"/>
    <mergeCell ref="A2:D2"/>
    <mergeCell ref="A3:D3"/>
    <mergeCell ref="A5:B5"/>
  </mergeCells>
  <phoneticPr fontId="6" type="noConversion"/>
  <printOptions verticalCentered="1"/>
  <pageMargins left="1.1811023622047245" right="0.78740157480314965" top="0.98425196850393704" bottom="0.98425196850393704" header="0.51181102362204722" footer="0.51181102362204722"/>
  <pageSetup paperSize="9" scale="85" orientation="portrait" verticalDpi="599" r:id="rId1"/>
  <headerFooter alignWithMargins="0"/>
  <colBreaks count="1" manualBreakCount="1"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BDI Serv</vt:lpstr>
      <vt:lpstr>BDI Mat</vt:lpstr>
      <vt:lpstr>Enc Soc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Oliveira Nunes</dc:creator>
  <cp:lastModifiedBy>Zylkson Cipriano de Oliveira</cp:lastModifiedBy>
  <cp:lastPrinted>2014-01-14T18:37:34Z</cp:lastPrinted>
  <dcterms:created xsi:type="dcterms:W3CDTF">2011-02-09T14:55:14Z</dcterms:created>
  <dcterms:modified xsi:type="dcterms:W3CDTF">2014-06-02T14:22:47Z</dcterms:modified>
</cp:coreProperties>
</file>